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Март Б03" sheetId="1" r:id="rId1"/>
  </sheets>
  <definedNames>
    <definedName name="_xlnm._FilterDatabase" localSheetId="0" hidden="1">'Март Б03'!$A$5:$AM$8</definedName>
    <definedName name="_xlnm.Print_Titles" localSheetId="0">'Март Б03'!$4:$5</definedName>
    <definedName name="_xlnm.Print_Area" localSheetId="0">'Март Б03'!$A$1:$AK$16</definedName>
  </definedNames>
  <calcPr calcId="145621" calcMode="manual" fullCalcOnLoad="1"/>
</workbook>
</file>

<file path=xl/calcChain.xml><?xml version="1.0" encoding="utf-8"?>
<calcChain xmlns="http://schemas.openxmlformats.org/spreadsheetml/2006/main">
  <c r="AI6" i="1" l="1"/>
  <c r="AC6" i="1"/>
  <c r="AD6" i="1"/>
  <c r="AE6" i="1"/>
  <c r="AE7" i="1"/>
  <c r="AE8" i="1"/>
</calcChain>
</file>

<file path=xl/sharedStrings.xml><?xml version="1.0" encoding="utf-8"?>
<sst xmlns="http://schemas.openxmlformats.org/spreadsheetml/2006/main" count="70" uniqueCount="68">
  <si>
    <t>Спецификация. Поставка клапанов предохранительных для сооружения энергоблоков №1 и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</si>
  <si>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</si>
  <si>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</si>
  <si>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</si>
  <si>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</si>
  <si>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</si>
  <si>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</si>
  <si>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</si>
  <si>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</si>
  <si>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</si>
  <si>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</si>
  <si>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</si>
  <si>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</si>
  <si>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</si>
  <si>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</si>
  <si>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</si>
  <si>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</si>
  <si>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</si>
  <si>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</si>
  <si>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</si>
  <si>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</si>
  <si>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</si>
  <si>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</si>
  <si>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</si>
  <si>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</si>
  <si>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</si>
  <si>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</si>
  <si>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</si>
  <si>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</si>
  <si>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</si>
  <si>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</si>
  <si>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</si>
  <si>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</si>
  <si>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</si>
  <si>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</si>
  <si>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</si>
  <si>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</si>
  <si>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</si>
  <si>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</si>
  <si>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Клапан предохранительный с дистанционным сигнализатором положения (ДУП)</t>
  </si>
  <si>
    <t>-</t>
  </si>
  <si>
    <t>оборудование</t>
  </si>
  <si>
    <t>5,8</t>
  </si>
  <si>
    <t>азот</t>
  </si>
  <si>
    <t>автоматическое</t>
  </si>
  <si>
    <t>с дистанционным сигнализатором положения (ДУП)</t>
  </si>
  <si>
    <t>нж</t>
  </si>
  <si>
    <t>фланцевый, с комплектом ответных фланцев, крепежа и прокладок</t>
  </si>
  <si>
    <t>по типу УФ53070-015ТУ редакция 2010 г.</t>
  </si>
  <si>
    <t>Стоимость оборудования в ЛСР в явном виде отсутствует, стоимость принята по договору аналогу ДС№1 от 15.04.2010 к договору 06-3/629-09</t>
  </si>
  <si>
    <t>4/-</t>
  </si>
  <si>
    <t>II</t>
  </si>
  <si>
    <t>UJA;  Параметры: Патр=18х2,5/32х2,5; Труба=18х2,5/32х2,5; P_open,МПа=2,645; P_r_out,МПа=0; F,т/ч=300 нм3/ч; ГО=ЗО; ИТТ:BLR1.B.110.&amp;.&amp;&amp;&amp;&amp;&amp;&amp;.&amp;&amp;&amp;&amp;&amp;.000.MD.0006; Тип атмосферы при хранении:II; Условия хранения:2(С); Тип атмосферы при эксплуатации:I; Климатическое исполнение и категория размещения:УХЛ4; Давление настройки ПК, МПа:2,3</t>
  </si>
  <si>
    <t>Атомпроект (ГППС ОИТ)</t>
  </si>
  <si>
    <t>2.ИСУП.104235990</t>
  </si>
  <si>
    <t>20KRJ15AA401</t>
  </si>
  <si>
    <t>Система:BELБлок:2Здание:2-05.2(BEL_101123882)</t>
  </si>
  <si>
    <t>Блок №2. Здание реактора (20UJA) с эстакадой транспортного шлюза (20UJG) бл.2</t>
  </si>
  <si>
    <t>9583 от 24.03.2015</t>
  </si>
  <si>
    <t>В том числе НДС 18%</t>
  </si>
  <si>
    <t>Примечание. Вся фланцевая арматура поставляется в комплекте с ответными фланцами, крепежом и прокладками</t>
  </si>
  <si>
    <t>по типу УФ53051-025Р-12 Рр 5,8 МПа, Тр 100 оС</t>
  </si>
  <si>
    <t>Приложение №1.2 к Договору № _________ от__________________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</si>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</sst>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2" borderId="1" applyNumberFormat="0" applyFont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6" fillId="0" borderId="0" xfId="0" applyFont="1" applyFill="1"/>
    <xf numFmtId="0" fontId="2" fillId="0" borderId="2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2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49" fontId="2" fillId="0" borderId="2" xfId="3" applyNumberFormat="1" applyFont="1" applyFill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textRotation="90" wrapText="1"/>
    </xf>
    <xf numFmtId="164" fontId="4" fillId="0" borderId="2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"/>
  <sheetViews>
    <sheetView tabSelected="1" view="pageBreakPreview" zoomScale="75" zoomScaleNormal="100" workbookViewId="0">
      <selection activeCell="A10" sqref="A10:IV14"/>
    </sheetView>
  </sheetViews>
  <sheetFormatPr defaultRowHeight="12.75" x14ac:dyDescent="0.2"/>
  <cols>
    <col min="1" max="1" width="4.7109375" style="24" customWidth="1"/>
    <col min="2" max="2" width="8.7109375" style="25" customWidth="1"/>
    <col min="3" max="3" width="18.5703125" style="25" customWidth="1"/>
    <col min="4" max="4" width="19.42578125" style="25" customWidth="1"/>
    <col min="5" max="5" width="22.140625" style="25" customWidth="1"/>
    <col min="6" max="7" width="6.28515625" style="24" customWidth="1"/>
    <col min="8" max="8" width="9.140625" style="24"/>
    <col min="9" max="9" width="5.140625" style="24" customWidth="1"/>
    <col min="10" max="10" width="16.5703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7.5703125" style="26" customWidth="1"/>
    <col min="15" max="16" width="9.140625" style="24"/>
    <col min="17" max="17" width="7.28515625" style="24" customWidth="1"/>
    <col min="18" max="18" width="7.7109375" style="24" customWidth="1"/>
    <col min="19" max="19" width="10.85546875" style="24" customWidth="1"/>
    <col min="20" max="20" width="11.28515625" style="24" customWidth="1"/>
    <col min="21" max="21" width="26" style="24" customWidth="1"/>
    <col min="22" max="22" width="9.140625" style="24"/>
    <col min="23" max="23" width="6.7109375" style="24" customWidth="1"/>
    <col min="24" max="24" width="14.85546875" style="24" customWidth="1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6" customWidth="1"/>
    <col min="31" max="31" width="13.28515625" style="26" customWidth="1"/>
    <col min="32" max="32" width="12.28515625" style="24" customWidth="1"/>
    <col min="33" max="33" width="16.7109375" style="24" customWidth="1"/>
    <col min="34" max="34" width="36.5703125" style="28" customWidth="1"/>
    <col min="35" max="35" width="16.85546875" style="29" customWidth="1"/>
    <col min="36" max="36" width="12.85546875" style="24" customWidth="1"/>
    <col min="37" max="37" width="14.85546875" style="25" customWidth="1"/>
    <col min="38" max="38" width="19.7109375" style="26" customWidth="1"/>
    <col min="39" max="39" width="19.85546875" customWidth="1"/>
  </cols>
  <sheetData>
    <row r="1" spans="1:39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9" ht="15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 s="35" t="s">
        <v>62</v>
      </c>
      <c r="AG2" s="36"/>
      <c r="AH2" s="36"/>
      <c r="AI2" s="36"/>
      <c r="AJ2" s="36"/>
      <c r="AK2" s="1"/>
      <c r="AL2"/>
    </row>
    <row r="3" spans="1:39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9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36</v>
      </c>
      <c r="AK4" s="6" t="s">
        <v>37</v>
      </c>
      <c r="AL4" s="6" t="s">
        <v>38</v>
      </c>
    </row>
    <row r="5" spans="1:39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6"/>
      <c r="AJ5" s="15">
        <v>36</v>
      </c>
      <c r="AK5" s="15">
        <v>37</v>
      </c>
      <c r="AL5" s="15">
        <v>28</v>
      </c>
    </row>
    <row r="6" spans="1:39" ht="140.25" x14ac:dyDescent="0.2">
      <c r="A6" s="17">
        <v>1</v>
      </c>
      <c r="B6" s="18" t="s">
        <v>54</v>
      </c>
      <c r="C6" s="18" t="s">
        <v>55</v>
      </c>
      <c r="D6" s="31" t="s">
        <v>39</v>
      </c>
      <c r="E6" s="32" t="s">
        <v>61</v>
      </c>
      <c r="F6" s="33" t="s">
        <v>40</v>
      </c>
      <c r="G6" s="33">
        <v>3</v>
      </c>
      <c r="H6" s="33" t="s">
        <v>41</v>
      </c>
      <c r="I6" s="33">
        <v>15</v>
      </c>
      <c r="J6" s="33" t="s">
        <v>42</v>
      </c>
      <c r="K6" s="33">
        <v>60</v>
      </c>
      <c r="L6" s="33" t="s">
        <v>43</v>
      </c>
      <c r="M6" s="33"/>
      <c r="N6" s="34">
        <v>38</v>
      </c>
      <c r="O6" s="17" t="s">
        <v>44</v>
      </c>
      <c r="P6" s="17" t="s">
        <v>45</v>
      </c>
      <c r="Q6" s="17"/>
      <c r="R6" s="17" t="s">
        <v>46</v>
      </c>
      <c r="S6" s="17" t="s">
        <v>47</v>
      </c>
      <c r="T6" s="17" t="s">
        <v>48</v>
      </c>
      <c r="U6" s="17" t="s">
        <v>49</v>
      </c>
      <c r="V6" s="17"/>
      <c r="W6" s="17"/>
      <c r="X6" s="17" t="s">
        <v>56</v>
      </c>
      <c r="Y6" s="17" t="s">
        <v>50</v>
      </c>
      <c r="Z6" s="17" t="s">
        <v>51</v>
      </c>
      <c r="AA6" s="17">
        <v>1</v>
      </c>
      <c r="AB6" s="20"/>
      <c r="AC6" s="20">
        <f>ROUND(AB6*AA6,2)</f>
        <v>0</v>
      </c>
      <c r="AD6" s="20">
        <f>ROUND(AC6*0.18,2)</f>
        <v>0</v>
      </c>
      <c r="AE6" s="20">
        <f>ROUND(AC6*1.18,2)</f>
        <v>0</v>
      </c>
      <c r="AF6" s="17" t="s">
        <v>57</v>
      </c>
      <c r="AG6" s="17"/>
      <c r="AH6" s="21" t="s">
        <v>52</v>
      </c>
      <c r="AI6" s="22">
        <f>AJ6-10</f>
        <v>43107</v>
      </c>
      <c r="AJ6" s="23">
        <v>43117</v>
      </c>
      <c r="AK6" s="18" t="s">
        <v>53</v>
      </c>
      <c r="AL6" s="19">
        <v>541194.27</v>
      </c>
      <c r="AM6" t="s">
        <v>58</v>
      </c>
    </row>
    <row r="7" spans="1:39" x14ac:dyDescent="0.2">
      <c r="AE7" s="27">
        <f>SUM(AE6:AE6)</f>
        <v>0</v>
      </c>
    </row>
    <row r="8" spans="1:39" x14ac:dyDescent="0.2">
      <c r="D8" t="s">
        <v>60</v>
      </c>
      <c r="AD8" s="30" t="s">
        <v>59</v>
      </c>
      <c r="AE8" s="27">
        <f>AE7/118*18</f>
        <v>0</v>
      </c>
    </row>
    <row r="10" spans="1:39" s="42" customFormat="1" ht="1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 t="s">
        <v>63</v>
      </c>
      <c r="L10" s="38"/>
      <c r="M10" s="37"/>
      <c r="N10" s="37"/>
      <c r="O10" s="37"/>
      <c r="P10" s="39"/>
      <c r="Q10" s="38"/>
      <c r="R10" s="40"/>
      <c r="S10" s="40"/>
      <c r="T10" s="40"/>
      <c r="U10" s="40"/>
      <c r="V10" s="40"/>
      <c r="W10" s="37"/>
      <c r="X10" s="41"/>
      <c r="Y10" s="37"/>
      <c r="Z10" s="37"/>
      <c r="AA10" s="37"/>
      <c r="AB10" s="37"/>
      <c r="AC10" s="38"/>
    </row>
    <row r="11" spans="1:39" s="42" customFormat="1" ht="15" x14ac:dyDescent="0.2">
      <c r="A11" s="37"/>
      <c r="B11" s="37"/>
      <c r="C11" s="37"/>
      <c r="D11" s="37"/>
      <c r="E11" s="37" t="s">
        <v>64</v>
      </c>
      <c r="F11" s="37"/>
      <c r="G11" s="37"/>
      <c r="H11" s="37"/>
      <c r="I11" s="37"/>
      <c r="J11" s="37"/>
      <c r="K11" s="37"/>
      <c r="L11" s="38"/>
      <c r="M11" s="37"/>
      <c r="N11" s="37"/>
      <c r="O11" s="37"/>
      <c r="P11" s="39"/>
      <c r="Q11" s="38"/>
      <c r="R11" s="40"/>
      <c r="S11" s="40"/>
      <c r="T11" s="40" t="s">
        <v>65</v>
      </c>
      <c r="U11" s="40"/>
      <c r="V11" s="40"/>
      <c r="W11" s="37"/>
      <c r="X11" s="41"/>
      <c r="Y11" s="37"/>
      <c r="Z11" s="37"/>
      <c r="AA11" s="37"/>
      <c r="AB11" s="37"/>
      <c r="AC11" s="38"/>
    </row>
    <row r="12" spans="1:39" s="42" customFormat="1" ht="15" x14ac:dyDescent="0.2">
      <c r="A12" s="37"/>
      <c r="B12" s="37"/>
      <c r="C12" s="37"/>
      <c r="D12" s="37"/>
      <c r="E12" s="37" t="s">
        <v>66</v>
      </c>
      <c r="F12" s="37"/>
      <c r="G12" s="37"/>
      <c r="H12" s="37"/>
      <c r="I12" s="37"/>
      <c r="J12" s="37"/>
      <c r="K12" s="37"/>
      <c r="L12" s="38"/>
      <c r="M12" s="37"/>
      <c r="N12" s="37"/>
      <c r="O12" s="37"/>
      <c r="P12" s="39"/>
      <c r="Q12" s="38"/>
      <c r="R12" s="40"/>
      <c r="S12" s="40"/>
      <c r="T12" s="40" t="s">
        <v>66</v>
      </c>
      <c r="U12" s="40"/>
      <c r="V12" s="40"/>
      <c r="W12" s="37"/>
      <c r="X12" s="41"/>
      <c r="Y12" s="37"/>
      <c r="Z12" s="37"/>
      <c r="AA12" s="37"/>
      <c r="AB12" s="37"/>
      <c r="AC12" s="38"/>
    </row>
    <row r="13" spans="1:39" s="42" customFormat="1" ht="15" x14ac:dyDescent="0.2">
      <c r="A13" s="37"/>
      <c r="B13" s="37"/>
      <c r="C13" s="37"/>
      <c r="D13" s="37"/>
      <c r="E13" s="37"/>
      <c r="F13" s="37" t="s">
        <v>67</v>
      </c>
      <c r="G13" s="37"/>
      <c r="H13" s="37"/>
      <c r="I13" s="37"/>
      <c r="J13" s="37"/>
      <c r="K13" s="37"/>
      <c r="L13" s="38"/>
      <c r="M13" s="37"/>
      <c r="N13" s="37"/>
      <c r="O13" s="37"/>
      <c r="P13" s="43"/>
      <c r="Q13" s="38"/>
      <c r="R13" s="40"/>
      <c r="S13" s="40"/>
      <c r="T13" s="40"/>
      <c r="U13" s="40" t="s">
        <v>67</v>
      </c>
      <c r="V13" s="40"/>
      <c r="W13" s="37"/>
      <c r="X13" s="41"/>
      <c r="Y13" s="37"/>
      <c r="Z13" s="37"/>
      <c r="AA13" s="37"/>
      <c r="AB13" s="37"/>
      <c r="AC13" s="38"/>
    </row>
    <row r="14" spans="1:39" s="42" customFormat="1" ht="15" x14ac:dyDescent="0.2">
      <c r="A14" s="44"/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6"/>
      <c r="M14" s="44"/>
      <c r="N14" s="44"/>
      <c r="O14" s="44"/>
      <c r="P14" s="47"/>
      <c r="Q14" s="46"/>
      <c r="R14" s="48"/>
      <c r="S14" s="48"/>
      <c r="T14" s="48"/>
      <c r="U14" s="48"/>
      <c r="V14" s="48"/>
      <c r="W14" s="44"/>
      <c r="X14" s="49"/>
      <c r="Y14" s="44"/>
      <c r="Z14" s="44"/>
      <c r="AA14" s="44"/>
      <c r="AB14" s="44"/>
      <c r="AC14" s="46"/>
    </row>
  </sheetData>
  <autoFilter ref="A5:AM8"/>
  <mergeCells count="1">
    <mergeCell ref="AF2:AJ2"/>
  </mergeCells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Б03</vt:lpstr>
      <vt:lpstr>'Март Б03'!Заголовки_для_печати</vt:lpstr>
      <vt:lpstr>'Март Б03'!Область_печати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Филиппов Денис Викторович</cp:lastModifiedBy>
  <dcterms:created xsi:type="dcterms:W3CDTF">2015-03-25T10:53:36Z</dcterms:created>
  <dcterms:modified xsi:type="dcterms:W3CDTF">2015-06-06T12:47:47Z</dcterms:modified>
</cp:coreProperties>
</file>